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B/"/>
    </mc:Choice>
  </mc:AlternateContent>
  <xr:revisionPtr revIDLastSave="50" documentId="8_{AD67987D-63E3-4EB6-8274-DF0E07010EB8}" xr6:coauthVersionLast="47" xr6:coauthVersionMax="47" xr10:uidLastSave="{4EBA424C-5E4D-46B9-A43A-A9779A9854C6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<sst xmlns="http://schemas.openxmlformats.org/spreadsheetml/2006/main" count="133" uniqueCount="99">
  <si>
    <t>ml</t>
  </si>
  <si>
    <t>m2</t>
  </si>
  <si>
    <t>m3</t>
  </si>
  <si>
    <t>RUBRO</t>
  </si>
  <si>
    <t>unidad</t>
  </si>
  <si>
    <t>ALUMINIO</t>
  </si>
  <si>
    <t>UNIDAD</t>
  </si>
  <si>
    <t>CANTIDAD</t>
  </si>
  <si>
    <t>DESCRIPCION</t>
  </si>
  <si>
    <t>global</t>
  </si>
  <si>
    <t>INSTALACION ELECTRICA</t>
  </si>
  <si>
    <t>ACERO INOXIDABLE</t>
  </si>
  <si>
    <t>% UNITARIO SOBRE TOTAL</t>
  </si>
  <si>
    <t>1.1</t>
  </si>
  <si>
    <t>Bacha de acero inoxidable</t>
  </si>
  <si>
    <t>VARIOS</t>
  </si>
  <si>
    <t xml:space="preserve">DEMOLICIONES </t>
  </si>
  <si>
    <t>PREPARACION DEL TERRENO</t>
  </si>
  <si>
    <t xml:space="preserve"> CARPINTERIA</t>
  </si>
  <si>
    <t>REVESTIMIENTOS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</si>
  <si>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</si>
  <si>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</si>
  <si>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</si>
  <si>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</si>
  <si>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</si>
  <si>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</si>
  <si>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</si>
  <si>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</si>
  <si>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</si>
  <si>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</si>
  <si>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</si>
  <si>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</si>
  <si>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</si>
  <si>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PARAMENTOS VERTICALES</t>
  </si>
  <si>
    <t>REVESTIMIENTOS INTERIORES</t>
  </si>
  <si>
    <t>% RUBRO SOBRE TOTAL</t>
  </si>
  <si>
    <t>PRECIO TOTAL RUBRO ($)</t>
  </si>
  <si>
    <t>4.00</t>
  </si>
  <si>
    <t>9.00</t>
  </si>
  <si>
    <t>9.1</t>
  </si>
  <si>
    <t>9.1.1</t>
  </si>
  <si>
    <t>9,1,1,15</t>
  </si>
  <si>
    <t>% SUBRUBRO SOBRE TOTAL</t>
  </si>
  <si>
    <t>PRECIO TOTAL SUBRUBRO ($)</t>
  </si>
  <si>
    <t>12.00</t>
  </si>
  <si>
    <t>PETREOS</t>
  </si>
  <si>
    <t>11.00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</si>
  <si>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</si>
  <si>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</si>
  <si>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</si>
  <si>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</si>
  <si>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</si>
  <si>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</si>
  <si>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</si>
  <si>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</si>
  <si>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</si>
  <si>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</si>
  <si>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</si>
  <si>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</si>
  <si>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</si>
  <si>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</si>
  <si>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21.00</t>
  </si>
  <si>
    <t>1,1,9</t>
  </si>
  <si>
    <t>Fletes durante ejecución de obra</t>
  </si>
  <si>
    <t>Limpieza final de obra</t>
  </si>
  <si>
    <t>26.00</t>
  </si>
  <si>
    <t>TOTAL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</si>
  <si>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</si>
  <si>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</si>
  <si>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</si>
  <si>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</si>
  <si>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</si>
  <si>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</si>
  <si>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</si>
  <si>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</si>
  <si>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</si>
  <si>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</si>
  <si>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</si>
  <si>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</si>
  <si>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</si>
  <si>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</si>
  <si>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</si>
  <si>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</si>
  <si>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</si>
  <si>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</si>
  <si>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</si>
  <si>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Puertas interiores  (incluye suministro e instalación)</t>
  </si>
  <si>
    <t xml:space="preserve">Cartel de obra </t>
  </si>
  <si>
    <r>
      <rPr>
        <b/>
        <sz val="18"/>
        <color theme="0"/>
        <rFont val="Arial"/>
        <family val="2"/>
      </rPr>
      <t xml:space="preserve"> RUBRADO ESCUELA 99                     </t>
    </r>
    <r>
      <rPr>
        <b/>
        <sz val="14"/>
        <color theme="0"/>
        <rFont val="Arial"/>
        <family val="2"/>
      </rPr>
      <t xml:space="preserve">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</si>
  <si>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</si>
  <si>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Revestimiento  PVC Dormitorio</t>
  </si>
  <si>
    <t>Revestimiento  PVC Estar</t>
  </si>
  <si>
    <t>Tipo A1 - Ventana 2,1 x 1,40  (incluye suministro e instalación)</t>
  </si>
  <si>
    <t>Tipo A3 - Ventana 1,0 x 1,0 (incluye suministro e instalación)</t>
  </si>
  <si>
    <t xml:space="preserve">Adaptación de la eléctrica a nuevos revestimientos PVC </t>
  </si>
  <si>
    <t>Tipo A2 - Ventana 1,35 x 0,9 (incluye suministro e instalación)</t>
  </si>
  <si>
    <t xml:space="preserve">Revestimiento  PVC Aula y Comedor </t>
  </si>
  <si>
    <t>Tipo A4 - Ventana 0,65x0,4 (incluye suministro e instalación)</t>
  </si>
  <si>
    <t>Tipo A5 - Puerta 0,9 x 2,1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</si>
</sst>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0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4" fillId="0" borderId="0" xfId="47863"/>
    <xf numFmtId="10" fontId="6" fillId="0" borderId="0" xfId="47863" applyNumberFormat="1" applyFont="1"/>
    <xf numFmtId="0" fontId="103" fillId="0" borderId="0" xfId="47867" applyFont="1"/>
    <xf numFmtId="0" fontId="97" fillId="0" borderId="0" xfId="47867" applyFont="1"/>
    <xf numFmtId="4" fontId="62" fillId="0" borderId="0" xfId="47839" applyNumberFormat="1" applyFont="1" applyBorder="1" applyAlignment="1">
      <alignment horizontal="right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3" applyNumberFormat="1" applyFont="1"/>
    <xf numFmtId="0" fontId="108" fillId="0" borderId="0" xfId="47863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6" fillId="52" borderId="25" xfId="47864" applyFont="1" applyFill="1" applyBorder="1" applyAlignment="1">
      <alignment horizontal="center" vertical="center" wrapText="1"/>
    </xf>
    <xf numFmtId="0" fontId="116" fillId="52" borderId="25" xfId="47863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3" applyFont="1" applyFill="1" applyBorder="1"/>
    <xf numFmtId="0" fontId="112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207" fontId="108" fillId="0" borderId="37" xfId="47863" applyNumberFormat="1" applyFont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112" fillId="54" borderId="26" xfId="0" applyNumberFormat="1" applyFont="1" applyFill="1" applyBorder="1" applyAlignment="1">
      <alignment horizontal="center"/>
    </xf>
    <xf numFmtId="4" fontId="112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8" fillId="54" borderId="27" xfId="47863" applyFont="1" applyFill="1" applyBorder="1"/>
    <xf numFmtId="0" fontId="112" fillId="56" borderId="36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7" fontId="108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8" fillId="50" borderId="31" xfId="47863" applyNumberFormat="1" applyFont="1" applyFill="1" applyBorder="1" applyAlignment="1">
      <alignment horizontal="right" indent="1"/>
    </xf>
    <xf numFmtId="2" fontId="107" fillId="53" borderId="27" xfId="47863" applyNumberFormat="1" applyFont="1" applyFill="1" applyBorder="1" applyAlignment="1">
      <alignment horizontal="center"/>
    </xf>
    <xf numFmtId="207" fontId="108" fillId="50" borderId="49" xfId="47863" applyNumberFormat="1" applyFont="1" applyFill="1" applyBorder="1" applyAlignment="1">
      <alignment horizontal="right" indent="1"/>
    </xf>
    <xf numFmtId="0" fontId="116" fillId="52" borderId="51" xfId="47863" applyFont="1" applyFill="1" applyBorder="1" applyAlignment="1">
      <alignment horizontal="center" vertical="center" wrapText="1"/>
    </xf>
    <xf numFmtId="0" fontId="23" fillId="0" borderId="52" xfId="47863" applyFont="1" applyBorder="1" applyAlignment="1">
      <alignment horizontal="right" indent="1"/>
    </xf>
    <xf numFmtId="207" fontId="108" fillId="0" borderId="31" xfId="47863" applyNumberFormat="1" applyFont="1" applyBorder="1" applyAlignment="1">
      <alignment horizontal="right" indent="1"/>
    </xf>
    <xf numFmtId="207" fontId="108" fillId="0" borderId="49" xfId="47863" applyNumberFormat="1" applyFont="1" applyBorder="1" applyAlignment="1">
      <alignment horizontal="right" indent="1"/>
    </xf>
    <xf numFmtId="0" fontId="116" fillId="52" borderId="39" xfId="47863" applyFont="1" applyFill="1" applyBorder="1" applyAlignment="1">
      <alignment horizontal="center" vertical="center" wrapText="1"/>
    </xf>
    <xf numFmtId="0" fontId="108" fillId="53" borderId="53" xfId="47863" applyFont="1" applyFill="1" applyBorder="1"/>
    <xf numFmtId="4" fontId="23" fillId="0" borderId="37" xfId="47841" applyNumberFormat="1" applyFont="1" applyFill="1" applyBorder="1" applyAlignment="1">
      <alignment horizontal="center"/>
    </xf>
    <xf numFmtId="207" fontId="108" fillId="0" borderId="48" xfId="47863" applyNumberFormat="1" applyFont="1" applyBorder="1" applyAlignment="1">
      <alignment horizontal="right" indent="1"/>
    </xf>
    <xf numFmtId="207" fontId="108" fillId="50" borderId="54" xfId="47863" applyNumberFormat="1" applyFont="1" applyFill="1" applyBorder="1" applyAlignment="1">
      <alignment horizontal="right" indent="1"/>
    </xf>
    <xf numFmtId="0" fontId="23" fillId="0" borderId="50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4" fontId="23" fillId="0" borderId="50" xfId="0" applyNumberFormat="1" applyFont="1" applyBorder="1"/>
    <xf numFmtId="0" fontId="112" fillId="56" borderId="32" xfId="17901" applyFont="1" applyFill="1" applyBorder="1"/>
    <xf numFmtId="0" fontId="101" fillId="50" borderId="32" xfId="17901" applyFont="1" applyFill="1" applyBorder="1"/>
    <xf numFmtId="0" fontId="23" fillId="56" borderId="42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0" fontId="23" fillId="0" borderId="48" xfId="47863" applyFont="1" applyBorder="1" applyAlignment="1">
      <alignment horizontal="right" indent="1"/>
    </xf>
    <xf numFmtId="2" fontId="108" fillId="53" borderId="28" xfId="47863" applyNumberFormat="1" applyFont="1" applyFill="1" applyBorder="1" applyAlignment="1">
      <alignment horizontal="right"/>
    </xf>
    <xf numFmtId="2" fontId="108" fillId="56" borderId="43" xfId="47863" applyNumberFormat="1" applyFont="1" applyFill="1" applyBorder="1" applyAlignment="1">
      <alignment horizontal="right" indent="1"/>
    </xf>
    <xf numFmtId="2" fontId="108" fillId="54" borderId="28" xfId="47863" applyNumberFormat="1" applyFont="1" applyFill="1" applyBorder="1"/>
    <xf numFmtId="2" fontId="108" fillId="50" borderId="43" xfId="47863" applyNumberFormat="1" applyFont="1" applyFill="1" applyBorder="1" applyAlignment="1">
      <alignment horizontal="right" indent="1"/>
    </xf>
    <xf numFmtId="0" fontId="23" fillId="56" borderId="56" xfId="17901" applyFont="1" applyFill="1" applyBorder="1" applyAlignment="1">
      <alignment horizontal="center"/>
    </xf>
    <xf numFmtId="3" fontId="23" fillId="56" borderId="33" xfId="47841" applyNumberFormat="1" applyFont="1" applyFill="1" applyBorder="1" applyAlignment="1">
      <alignment horizontal="right"/>
    </xf>
    <xf numFmtId="207" fontId="108" fillId="56" borderId="33" xfId="47863" applyNumberFormat="1" applyFont="1" applyFill="1" applyBorder="1" applyAlignment="1">
      <alignment horizontal="right" indent="1"/>
    </xf>
    <xf numFmtId="207" fontId="108" fillId="56" borderId="41" xfId="47863" applyNumberFormat="1" applyFont="1" applyFill="1" applyBorder="1" applyAlignment="1">
      <alignment horizontal="right" indent="1"/>
    </xf>
    <xf numFmtId="207" fontId="108" fillId="56" borderId="56" xfId="47863" applyNumberFormat="1" applyFont="1" applyFill="1" applyBorder="1" applyAlignment="1">
      <alignment horizontal="right" indent="1"/>
    </xf>
    <xf numFmtId="2" fontId="108" fillId="56" borderId="41" xfId="47863" applyNumberFormat="1" applyFont="1" applyFill="1" applyBorder="1" applyAlignment="1">
      <alignment horizontal="right"/>
    </xf>
    <xf numFmtId="0" fontId="108" fillId="56" borderId="33" xfId="47863" applyFont="1" applyFill="1" applyBorder="1" applyAlignment="1">
      <alignment horizontal="right" indent="1"/>
    </xf>
    <xf numFmtId="0" fontId="23" fillId="0" borderId="58" xfId="17901" applyFont="1" applyBorder="1"/>
    <xf numFmtId="207" fontId="108" fillId="0" borderId="59" xfId="47863" applyNumberFormat="1" applyFont="1" applyBorder="1" applyAlignment="1">
      <alignment horizontal="right" indent="1"/>
    </xf>
    <xf numFmtId="207" fontId="108" fillId="0" borderId="57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7" fillId="57" borderId="30" xfId="47863" applyNumberFormat="1" applyFont="1" applyFill="1" applyBorder="1" applyAlignment="1">
      <alignment horizontal="right"/>
    </xf>
    <xf numFmtId="10" fontId="108" fillId="56" borderId="33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0" fontId="23" fillId="0" borderId="52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0" borderId="31" xfId="47863" applyNumberFormat="1" applyFont="1" applyFill="1" applyBorder="1" applyAlignment="1">
      <alignment horizontal="right" indent="1"/>
    </xf>
    <xf numFmtId="230" fontId="108" fillId="54" borderId="27" xfId="47863" applyNumberFormat="1" applyFont="1" applyFill="1" applyBorder="1"/>
    <xf numFmtId="230" fontId="108" fillId="56" borderId="31" xfId="47863" applyNumberFormat="1" applyFont="1" applyFill="1" applyBorder="1" applyAlignment="1">
      <alignment horizontal="right" indent="1"/>
    </xf>
    <xf numFmtId="207" fontId="108" fillId="53" borderId="27" xfId="47863" applyNumberFormat="1" applyFont="1" applyFill="1" applyBorder="1"/>
    <xf numFmtId="207" fontId="108" fillId="54" borderId="27" xfId="47863" applyNumberFormat="1" applyFont="1" applyFill="1" applyBorder="1"/>
    <xf numFmtId="10" fontId="107" fillId="0" borderId="0" xfId="47863" applyNumberFormat="1" applyFont="1" applyAlignment="1">
      <alignment horizontal="center"/>
    </xf>
    <xf numFmtId="10" fontId="107" fillId="0" borderId="60" xfId="47863" applyNumberFormat="1" applyFont="1" applyBorder="1" applyAlignment="1">
      <alignment horizontal="center"/>
    </xf>
    <xf numFmtId="0" fontId="117" fillId="55" borderId="64" xfId="47864" applyFont="1" applyFill="1" applyBorder="1" applyAlignment="1">
      <alignment horizontal="center" vertical="center" wrapText="1"/>
    </xf>
    <xf numFmtId="10" fontId="117" fillId="55" borderId="64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7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0" fillId="0" borderId="0" xfId="0" applyNumberFormat="1" applyFont="1"/>
    <xf numFmtId="3" fontId="121" fillId="53" borderId="26" xfId="0" applyNumberFormat="1" applyFont="1" applyFill="1" applyBorder="1" applyAlignment="1">
      <alignment horizontal="center"/>
    </xf>
    <xf numFmtId="4" fontId="121" fillId="53" borderId="27" xfId="0" applyNumberFormat="1" applyFont="1" applyFill="1" applyBorder="1" applyAlignment="1">
      <alignment horizontal="left"/>
    </xf>
    <xf numFmtId="4" fontId="122" fillId="53" borderId="27" xfId="0" applyNumberFormat="1" applyFont="1" applyFill="1" applyBorder="1"/>
    <xf numFmtId="4" fontId="122" fillId="53" borderId="27" xfId="0" applyNumberFormat="1" applyFont="1" applyFill="1" applyBorder="1" applyAlignment="1">
      <alignment horizontal="right"/>
    </xf>
    <xf numFmtId="4" fontId="121" fillId="53" borderId="27" xfId="47863" applyNumberFormat="1" applyFont="1" applyFill="1" applyBorder="1" applyAlignment="1">
      <alignment horizontal="center"/>
    </xf>
    <xf numFmtId="230" fontId="121" fillId="53" borderId="27" xfId="47863" applyNumberFormat="1" applyFont="1" applyFill="1" applyBorder="1" applyAlignment="1">
      <alignment horizontal="center"/>
    </xf>
    <xf numFmtId="10" fontId="122" fillId="53" borderId="27" xfId="47863" applyNumberFormat="1" applyFont="1" applyFill="1" applyBorder="1"/>
    <xf numFmtId="4" fontId="122" fillId="53" borderId="28" xfId="47863" applyNumberFormat="1" applyFont="1" applyFill="1" applyBorder="1"/>
    <xf numFmtId="0" fontId="122" fillId="51" borderId="38" xfId="17901" applyFont="1" applyFill="1" applyBorder="1" applyAlignment="1">
      <alignment horizontal="center"/>
    </xf>
    <xf numFmtId="0" fontId="122" fillId="51" borderId="50" xfId="17901" applyFont="1" applyFill="1" applyBorder="1"/>
    <xf numFmtId="4" fontId="122" fillId="51" borderId="29" xfId="47841" applyNumberFormat="1" applyFont="1" applyFill="1" applyBorder="1" applyAlignment="1">
      <alignment horizontal="center"/>
    </xf>
    <xf numFmtId="4" fontId="122" fillId="0" borderId="29" xfId="47841" applyNumberFormat="1" applyFont="1" applyFill="1" applyBorder="1" applyAlignment="1">
      <alignment horizontal="center"/>
    </xf>
    <xf numFmtId="4" fontId="122" fillId="0" borderId="37" xfId="47841" applyNumberFormat="1" applyFont="1" applyFill="1" applyBorder="1" applyAlignment="1">
      <alignment horizontal="center"/>
    </xf>
    <xf numFmtId="10" fontId="122" fillId="0" borderId="52" xfId="47863" applyNumberFormat="1" applyFont="1" applyBorder="1" applyAlignment="1">
      <alignment horizontal="center"/>
    </xf>
    <xf numFmtId="10" fontId="122" fillId="0" borderId="15" xfId="0" applyNumberFormat="1" applyFont="1" applyBorder="1" applyAlignment="1">
      <alignment horizontal="center"/>
    </xf>
    <xf numFmtId="207" fontId="122" fillId="51" borderId="52" xfId="47863" applyNumberFormat="1" applyFont="1" applyFill="1" applyBorder="1" applyAlignment="1">
      <alignment horizontal="right" indent="1"/>
    </xf>
    <xf numFmtId="207" fontId="122" fillId="51" borderId="48" xfId="47863" applyNumberFormat="1" applyFont="1" applyFill="1" applyBorder="1" applyAlignment="1">
      <alignment horizontal="right" indent="1"/>
    </xf>
    <xf numFmtId="0" fontId="122" fillId="56" borderId="38" xfId="17901" applyFont="1" applyFill="1" applyBorder="1" applyAlignment="1">
      <alignment horizontal="center"/>
    </xf>
    <xf numFmtId="0" fontId="122" fillId="56" borderId="50" xfId="17901" applyFont="1" applyFill="1" applyBorder="1"/>
    <xf numFmtId="4" fontId="122" fillId="56" borderId="29" xfId="47841" applyNumberFormat="1" applyFont="1" applyFill="1" applyBorder="1" applyAlignment="1">
      <alignment horizontal="center"/>
    </xf>
    <xf numFmtId="4" fontId="122" fillId="56" borderId="37" xfId="47841" applyNumberFormat="1" applyFont="1" applyFill="1" applyBorder="1" applyAlignment="1">
      <alignment horizontal="center"/>
    </xf>
    <xf numFmtId="10" fontId="122" fillId="56" borderId="52" xfId="47863" applyNumberFormat="1" applyFont="1" applyFill="1" applyBorder="1" applyAlignment="1">
      <alignment horizontal="center"/>
    </xf>
    <xf numFmtId="10" fontId="122" fillId="56" borderId="15" xfId="0" applyNumberFormat="1" applyFont="1" applyFill="1" applyBorder="1" applyAlignment="1">
      <alignment horizontal="center"/>
    </xf>
    <xf numFmtId="207" fontId="122" fillId="56" borderId="52" xfId="47863" applyNumberFormat="1" applyFont="1" applyFill="1" applyBorder="1" applyAlignment="1">
      <alignment horizontal="right" indent="1"/>
    </xf>
    <xf numFmtId="207" fontId="122" fillId="56" borderId="48" xfId="47863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2" fillId="0" borderId="38" xfId="17901" applyFont="1" applyBorder="1" applyAlignment="1">
      <alignment horizontal="center"/>
    </xf>
    <xf numFmtId="0" fontId="122" fillId="0" borderId="50" xfId="17901" applyFont="1" applyBorder="1"/>
    <xf numFmtId="207" fontId="122" fillId="0" borderId="52" xfId="47863" applyNumberFormat="1" applyFont="1" applyBorder="1" applyAlignment="1">
      <alignment horizontal="right" indent="1"/>
    </xf>
    <xf numFmtId="207" fontId="122" fillId="0" borderId="48" xfId="47863" applyNumberFormat="1" applyFont="1" applyBorder="1" applyAlignment="1">
      <alignment horizontal="right" indent="1"/>
    </xf>
    <xf numFmtId="0" fontId="124" fillId="51" borderId="50" xfId="17901" applyFont="1" applyFill="1" applyBorder="1"/>
    <xf numFmtId="0" fontId="124" fillId="51" borderId="38" xfId="17901" applyFont="1" applyFill="1" applyBorder="1" applyAlignment="1">
      <alignment horizontal="center"/>
    </xf>
    <xf numFmtId="2" fontId="123" fillId="54" borderId="28" xfId="47863" applyNumberFormat="1" applyFont="1" applyFill="1" applyBorder="1"/>
    <xf numFmtId="207" fontId="123" fillId="0" borderId="37" xfId="47863" applyNumberFormat="1" applyFont="1" applyBorder="1" applyAlignment="1">
      <alignment horizontal="right" indent="1"/>
    </xf>
    <xf numFmtId="207" fontId="123" fillId="0" borderId="40" xfId="47863" applyNumberFormat="1" applyFont="1" applyBorder="1" applyAlignment="1">
      <alignment horizontal="right" indent="1"/>
    </xf>
    <xf numFmtId="207" fontId="123" fillId="0" borderId="48" xfId="47863" applyNumberFormat="1" applyFont="1" applyBorder="1" applyAlignment="1">
      <alignment horizontal="right" indent="1"/>
    </xf>
    <xf numFmtId="4" fontId="121" fillId="54" borderId="26" xfId="0" applyNumberFormat="1" applyFont="1" applyFill="1" applyBorder="1" applyAlignment="1">
      <alignment horizontal="center"/>
    </xf>
    <xf numFmtId="4" fontId="121" fillId="54" borderId="27" xfId="0" applyNumberFormat="1" applyFont="1" applyFill="1" applyBorder="1" applyAlignment="1">
      <alignment horizontal="left"/>
    </xf>
    <xf numFmtId="4" fontId="122" fillId="54" borderId="27" xfId="0" applyNumberFormat="1" applyFont="1" applyFill="1" applyBorder="1" applyAlignment="1">
      <alignment horizontal="center"/>
    </xf>
    <xf numFmtId="4" fontId="122" fillId="54" borderId="27" xfId="0" applyNumberFormat="1" applyFont="1" applyFill="1" applyBorder="1" applyAlignment="1">
      <alignment horizontal="right"/>
    </xf>
    <xf numFmtId="0" fontId="122" fillId="54" borderId="27" xfId="47863" applyFont="1" applyFill="1" applyBorder="1"/>
    <xf numFmtId="230" fontId="122" fillId="54" borderId="27" xfId="47863" applyNumberFormat="1" applyFont="1" applyFill="1" applyBorder="1"/>
    <xf numFmtId="207" fontId="122" fillId="54" borderId="27" xfId="47863" applyNumberFormat="1" applyFont="1" applyFill="1" applyBorder="1"/>
    <xf numFmtId="189" fontId="122" fillId="0" borderId="36" xfId="0" applyNumberFormat="1" applyFont="1" applyBorder="1" applyAlignment="1">
      <alignment horizontal="center"/>
    </xf>
    <xf numFmtId="0" fontId="122" fillId="0" borderId="32" xfId="17901" applyFont="1" applyBorder="1" applyAlignment="1">
      <alignment horizontal="left"/>
    </xf>
    <xf numFmtId="4" fontId="122" fillId="0" borderId="36" xfId="0" applyNumberFormat="1" applyFont="1" applyBorder="1" applyAlignment="1">
      <alignment horizontal="center"/>
    </xf>
    <xf numFmtId="207" fontId="122" fillId="0" borderId="31" xfId="47863" applyNumberFormat="1" applyFont="1" applyBorder="1" applyAlignment="1">
      <alignment horizontal="right" indent="1"/>
    </xf>
    <xf numFmtId="4" fontId="122" fillId="0" borderId="38" xfId="0" applyNumberFormat="1" applyFont="1" applyBorder="1" applyAlignment="1">
      <alignment horizontal="center"/>
    </xf>
    <xf numFmtId="0" fontId="122" fillId="0" borderId="34" xfId="17901" applyFont="1" applyBorder="1" applyAlignment="1">
      <alignment horizontal="left"/>
    </xf>
    <xf numFmtId="4" fontId="122" fillId="0" borderId="55" xfId="0" applyNumberFormat="1" applyFont="1" applyBorder="1" applyAlignment="1">
      <alignment horizontal="center"/>
    </xf>
    <xf numFmtId="4" fontId="122" fillId="0" borderId="15" xfId="47841" applyNumberFormat="1" applyFont="1" applyFill="1" applyBorder="1" applyAlignment="1">
      <alignment horizontal="center"/>
    </xf>
    <xf numFmtId="207" fontId="122" fillId="0" borderId="0" xfId="47863" applyNumberFormat="1" applyFont="1" applyAlignment="1">
      <alignment horizontal="right" indent="1"/>
    </xf>
    <xf numFmtId="0" fontId="122" fillId="0" borderId="50" xfId="17901" applyFont="1" applyBorder="1" applyAlignment="1">
      <alignment horizontal="left"/>
    </xf>
    <xf numFmtId="0" fontId="122" fillId="0" borderId="38" xfId="47869" applyFont="1" applyBorder="1" applyAlignment="1">
      <alignment horizontal="center"/>
    </xf>
    <xf numFmtId="0" fontId="122" fillId="0" borderId="50" xfId="47869" applyFont="1" applyBorder="1"/>
    <xf numFmtId="4" fontId="122" fillId="0" borderId="38" xfId="17901" applyNumberFormat="1" applyFont="1" applyBorder="1" applyAlignment="1">
      <alignment horizontal="center"/>
    </xf>
    <xf numFmtId="4" fontId="124" fillId="0" borderId="38" xfId="17901" applyNumberFormat="1" applyFont="1" applyBorder="1" applyAlignment="1">
      <alignment horizontal="center"/>
    </xf>
    <xf numFmtId="0" fontId="124" fillId="0" borderId="50" xfId="17901" applyFont="1" applyBorder="1" applyAlignment="1">
      <alignment horizontal="left"/>
    </xf>
    <xf numFmtId="4" fontId="124" fillId="0" borderId="38" xfId="0" applyNumberFormat="1" applyFont="1" applyBorder="1" applyAlignment="1">
      <alignment horizontal="center"/>
    </xf>
    <xf numFmtId="4" fontId="124" fillId="0" borderId="15" xfId="47841" applyNumberFormat="1" applyFont="1" applyFill="1" applyBorder="1" applyAlignment="1">
      <alignment horizontal="center"/>
    </xf>
    <xf numFmtId="4" fontId="124" fillId="0" borderId="29" xfId="47841" applyNumberFormat="1" applyFont="1" applyFill="1" applyBorder="1" applyAlignment="1">
      <alignment horizontal="center"/>
    </xf>
    <xf numFmtId="4" fontId="124" fillId="0" borderId="37" xfId="47841" applyNumberFormat="1" applyFont="1" applyFill="1" applyBorder="1" applyAlignment="1">
      <alignment horizontal="center"/>
    </xf>
    <xf numFmtId="10" fontId="124" fillId="0" borderId="52" xfId="47863" applyNumberFormat="1" applyFont="1" applyBorder="1" applyAlignment="1">
      <alignment horizontal="center"/>
    </xf>
    <xf numFmtId="10" fontId="124" fillId="0" borderId="15" xfId="0" applyNumberFormat="1" applyFont="1" applyBorder="1" applyAlignment="1">
      <alignment horizontal="center"/>
    </xf>
    <xf numFmtId="1" fontId="125" fillId="0" borderId="0" xfId="0" applyNumberFormat="1" applyFont="1"/>
    <xf numFmtId="170" fontId="125" fillId="0" borderId="0" xfId="0" applyFont="1"/>
    <xf numFmtId="170" fontId="97" fillId="0" borderId="0" xfId="0" applyFont="1"/>
    <xf numFmtId="230" fontId="23" fillId="0" borderId="59" xfId="47863" applyNumberFormat="1" applyFont="1" applyBorder="1" applyAlignment="1">
      <alignment horizontal="center"/>
    </xf>
    <xf numFmtId="230" fontId="23" fillId="0" borderId="67" xfId="0" applyNumberFormat="1" applyFont="1" applyBorder="1" applyAlignment="1">
      <alignment horizontal="center"/>
    </xf>
    <xf numFmtId="4" fontId="113" fillId="51" borderId="46" xfId="0" applyNumberFormat="1" applyFont="1" applyFill="1" applyBorder="1" applyAlignment="1">
      <alignment horizontal="center" vertical="center"/>
    </xf>
    <xf numFmtId="4" fontId="113" fillId="51" borderId="35" xfId="0" applyNumberFormat="1" applyFont="1" applyFill="1" applyBorder="1" applyAlignment="1">
      <alignment horizontal="center" vertical="center"/>
    </xf>
    <xf numFmtId="170" fontId="0" fillId="0" borderId="35" xfId="0" applyBorder="1"/>
    <xf numFmtId="170" fontId="0" fillId="0" borderId="45" xfId="0" applyBorder="1"/>
    <xf numFmtId="170" fontId="113" fillId="52" borderId="47" xfId="0" applyFont="1" applyFill="1" applyBorder="1" applyAlignment="1">
      <alignment horizontal="center" vertical="center" wrapText="1"/>
    </xf>
    <xf numFmtId="170" fontId="113" fillId="52" borderId="65" xfId="0" applyFont="1" applyFill="1" applyBorder="1" applyAlignment="1">
      <alignment horizontal="center" vertical="center" wrapText="1"/>
    </xf>
    <xf numFmtId="170" fontId="0" fillId="0" borderId="65" xfId="0" applyBorder="1" applyAlignment="1">
      <alignment horizontal="center" vertical="center" wrapText="1"/>
    </xf>
    <xf numFmtId="170" fontId="0" fillId="0" borderId="66" xfId="0" applyBorder="1" applyAlignment="1">
      <alignment horizontal="center" vertical="center" wrapText="1"/>
    </xf>
    <xf numFmtId="0" fontId="117" fillId="55" borderId="63" xfId="47864" applyFont="1" applyFill="1" applyBorder="1" applyAlignment="1">
      <alignment horizontal="left" vertical="center" wrapText="1"/>
    </xf>
    <xf numFmtId="0" fontId="117" fillId="55" borderId="64" xfId="47864" applyFont="1" applyFill="1" applyBorder="1" applyAlignment="1">
      <alignment horizontal="left" vertical="center" wrapText="1"/>
    </xf>
    <xf numFmtId="170" fontId="0" fillId="0" borderId="64" xfId="0" applyBorder="1" applyAlignment="1">
      <alignment horizontal="left" vertical="center" wrapText="1"/>
    </xf>
    <xf numFmtId="0" fontId="117" fillId="55" borderId="61" xfId="47864" applyFont="1" applyFill="1" applyBorder="1" applyAlignment="1">
      <alignment horizontal="left" vertical="center" wrapText="1"/>
    </xf>
    <xf numFmtId="0" fontId="117" fillId="55" borderId="62" xfId="47864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7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tabSelected="1" topLeftCell="A2" zoomScale="80" zoomScaleNormal="80" workbookViewId="0">
      <selection activeCell="E27" sqref="E2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6.42578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7" ht="20.25" customHeight="1" thickBot="1">
      <c r="A1" s="27"/>
      <c r="B1" s="28"/>
      <c r="C1" s="27"/>
      <c r="D1" s="28"/>
      <c r="E1" s="29"/>
      <c r="F1" s="27"/>
      <c r="G1" s="27"/>
      <c r="H1" s="97"/>
      <c r="I1" s="27"/>
      <c r="J1" s="27"/>
      <c r="K1" s="27"/>
    </row>
    <row r="2" spans="1:17" ht="69.75" customHeight="1" thickBot="1">
      <c r="A2" s="27"/>
      <c r="B2" s="188"/>
      <c r="C2" s="189"/>
      <c r="D2" s="189"/>
      <c r="E2" s="189"/>
      <c r="F2" s="189"/>
      <c r="G2" s="189"/>
      <c r="H2" s="189"/>
      <c r="I2" s="189"/>
      <c r="J2" s="190"/>
      <c r="K2" s="191"/>
    </row>
    <row r="3" spans="1:17" ht="65.25" customHeight="1" thickBot="1">
      <c r="B3" s="192" t="s">
        <v>88</v>
      </c>
      <c r="C3" s="193"/>
      <c r="D3" s="193"/>
      <c r="E3" s="193"/>
      <c r="F3" s="193"/>
      <c r="G3" s="193"/>
      <c r="H3" s="193"/>
      <c r="I3" s="193"/>
      <c r="J3" s="194"/>
      <c r="K3" s="195"/>
    </row>
    <row r="4" spans="1:17" ht="40.5" customHeight="1">
      <c r="B4" s="199" t="s">
        <v>89</v>
      </c>
      <c r="C4" s="200"/>
      <c r="D4" s="196"/>
      <c r="E4" s="198"/>
      <c r="F4" s="197"/>
      <c r="G4" s="198"/>
      <c r="H4" s="108"/>
      <c r="I4" s="196"/>
      <c r="J4" s="197"/>
      <c r="K4" s="109"/>
    </row>
    <row r="5" spans="1:17" ht="42.75" customHeight="1" thickBot="1">
      <c r="B5" s="35" t="s">
        <v>3</v>
      </c>
      <c r="C5" s="35" t="s">
        <v>8</v>
      </c>
      <c r="D5" s="35" t="s">
        <v>6</v>
      </c>
      <c r="E5" s="35" t="s">
        <v>7</v>
      </c>
      <c r="F5" s="36" t="s">
        <v>24</v>
      </c>
      <c r="G5" s="36" t="s">
        <v>43</v>
      </c>
      <c r="H5" s="36" t="s">
        <v>12</v>
      </c>
      <c r="I5" s="66" t="s">
        <v>42</v>
      </c>
      <c r="J5" s="62" t="s">
        <v>35</v>
      </c>
      <c r="K5" s="36" t="s">
        <v>36</v>
      </c>
    </row>
    <row r="6" spans="1:17" ht="19.5" thickBot="1">
      <c r="B6" s="37" t="s">
        <v>25</v>
      </c>
      <c r="C6" s="38" t="s">
        <v>32</v>
      </c>
      <c r="D6" s="39"/>
      <c r="E6" s="40"/>
      <c r="F6" s="41"/>
      <c r="G6" s="60"/>
      <c r="H6" s="41"/>
      <c r="I6" s="67"/>
      <c r="J6" s="104"/>
      <c r="K6" s="80"/>
    </row>
    <row r="7" spans="1:17" ht="18.75">
      <c r="B7" s="54" t="s">
        <v>13</v>
      </c>
      <c r="C7" s="75" t="s">
        <v>17</v>
      </c>
      <c r="D7" s="84"/>
      <c r="E7" s="85"/>
      <c r="F7" s="86"/>
      <c r="G7" s="89"/>
      <c r="H7" s="88"/>
      <c r="I7" s="90"/>
      <c r="J7" s="96"/>
      <c r="K7" s="87"/>
    </row>
    <row r="8" spans="1:17" ht="15.75" thickBot="1">
      <c r="B8" s="43" t="s">
        <v>62</v>
      </c>
      <c r="C8" s="71" t="s">
        <v>87</v>
      </c>
      <c r="D8" s="43" t="s">
        <v>4</v>
      </c>
      <c r="E8" s="30"/>
      <c r="F8" s="30"/>
      <c r="G8" s="68"/>
      <c r="H8" s="99"/>
      <c r="I8" s="100"/>
      <c r="J8" s="63"/>
      <c r="K8" s="79"/>
      <c r="L8" s="21"/>
    </row>
    <row r="9" spans="1:17" ht="19.5" thickBot="1">
      <c r="B9" s="49" t="s">
        <v>38</v>
      </c>
      <c r="C9" s="50" t="s">
        <v>19</v>
      </c>
      <c r="D9" s="51"/>
      <c r="E9" s="52"/>
      <c r="F9" s="53"/>
      <c r="G9" s="53"/>
      <c r="H9" s="102"/>
      <c r="I9" s="102"/>
      <c r="J9" s="105"/>
      <c r="K9" s="82"/>
      <c r="L9" s="25"/>
    </row>
    <row r="10" spans="1:17" ht="18.75">
      <c r="B10" s="54" t="s">
        <v>39</v>
      </c>
      <c r="C10" s="75" t="s">
        <v>33</v>
      </c>
      <c r="D10" s="77"/>
      <c r="E10" s="55"/>
      <c r="F10" s="56"/>
      <c r="G10" s="81"/>
      <c r="H10" s="103"/>
      <c r="I10" s="103"/>
      <c r="J10" s="86"/>
      <c r="K10" s="87"/>
      <c r="L10" s="25"/>
    </row>
    <row r="11" spans="1:17" ht="18.75">
      <c r="B11" s="42" t="s">
        <v>40</v>
      </c>
      <c r="C11" s="76" t="s">
        <v>34</v>
      </c>
      <c r="D11" s="78"/>
      <c r="E11" s="58"/>
      <c r="F11" s="59"/>
      <c r="G11" s="83"/>
      <c r="H11" s="101"/>
      <c r="I11" s="101"/>
      <c r="J11" s="61"/>
      <c r="K11" s="70"/>
      <c r="L11" s="25"/>
    </row>
    <row r="12" spans="1:17" ht="18.75">
      <c r="B12" s="43" t="s">
        <v>41</v>
      </c>
      <c r="C12" s="71" t="s">
        <v>96</v>
      </c>
      <c r="D12" s="47" t="s">
        <v>1</v>
      </c>
      <c r="E12" s="30"/>
      <c r="F12" s="30"/>
      <c r="G12" s="68"/>
      <c r="H12" s="99"/>
      <c r="I12" s="100"/>
      <c r="J12" s="65"/>
      <c r="K12" s="69"/>
      <c r="L12"/>
    </row>
    <row r="13" spans="1:17" ht="18.75">
      <c r="B13" s="43" t="s">
        <v>41</v>
      </c>
      <c r="C13" s="71" t="s">
        <v>90</v>
      </c>
      <c r="D13" s="47" t="s">
        <v>1</v>
      </c>
      <c r="E13" s="30"/>
      <c r="F13" s="30"/>
      <c r="G13" s="68"/>
      <c r="H13" s="99"/>
      <c r="I13" s="100"/>
      <c r="J13" s="65"/>
      <c r="K13" s="69"/>
      <c r="L13"/>
    </row>
    <row r="14" spans="1:17" ht="19.5" thickBot="1">
      <c r="B14" s="43" t="s">
        <v>41</v>
      </c>
      <c r="C14" s="71" t="s">
        <v>91</v>
      </c>
      <c r="D14" s="47" t="s">
        <v>1</v>
      </c>
      <c r="E14" s="30"/>
      <c r="F14" s="30"/>
      <c r="G14" s="68"/>
      <c r="H14" s="99"/>
      <c r="I14" s="100"/>
      <c r="J14" s="65"/>
      <c r="K14" s="69"/>
      <c r="L14"/>
    </row>
    <row r="15" spans="1:17" ht="19.5" thickBot="1">
      <c r="B15" s="49" t="s">
        <v>46</v>
      </c>
      <c r="C15" s="50" t="s">
        <v>18</v>
      </c>
      <c r="D15" s="51"/>
      <c r="E15" s="52"/>
      <c r="F15" s="53"/>
      <c r="G15" s="53"/>
      <c r="H15" s="102"/>
      <c r="I15" s="102"/>
      <c r="J15" s="105"/>
      <c r="K15" s="82"/>
      <c r="L15" s="22"/>
      <c r="M15"/>
      <c r="Q15" s="22"/>
    </row>
    <row r="16" spans="1:17" ht="19.5" thickBot="1">
      <c r="B16" s="45">
        <v>11.1</v>
      </c>
      <c r="C16" s="73" t="s">
        <v>86</v>
      </c>
      <c r="D16" s="46" t="s">
        <v>4</v>
      </c>
      <c r="E16" s="30"/>
      <c r="F16" s="30"/>
      <c r="G16" s="68"/>
      <c r="H16" s="99"/>
      <c r="I16" s="100"/>
      <c r="J16" s="64"/>
      <c r="K16" s="44"/>
      <c r="L16" s="22"/>
      <c r="M16"/>
      <c r="Q16" s="22"/>
    </row>
    <row r="17" spans="2:17" ht="19.5" thickBot="1">
      <c r="B17" s="49" t="s">
        <v>44</v>
      </c>
      <c r="C17" s="50" t="s">
        <v>5</v>
      </c>
      <c r="D17" s="51"/>
      <c r="E17" s="52"/>
      <c r="F17" s="53"/>
      <c r="G17" s="53"/>
      <c r="H17" s="102"/>
      <c r="I17" s="102"/>
      <c r="J17" s="105"/>
      <c r="K17" s="82"/>
      <c r="L17" s="22"/>
      <c r="M17"/>
      <c r="Q17" s="22"/>
    </row>
    <row r="18" spans="2:17" ht="18.75">
      <c r="B18" s="43">
        <v>12.2</v>
      </c>
      <c r="C18" s="74" t="s">
        <v>92</v>
      </c>
      <c r="D18" s="47" t="s">
        <v>4</v>
      </c>
      <c r="E18" s="30"/>
      <c r="F18" s="30"/>
      <c r="G18" s="68"/>
      <c r="H18" s="99"/>
      <c r="I18" s="100"/>
      <c r="J18" s="64"/>
      <c r="K18" s="44"/>
      <c r="L18" s="22"/>
      <c r="M18"/>
      <c r="Q18" s="22"/>
    </row>
    <row r="19" spans="2:17" ht="18.75">
      <c r="B19" s="43">
        <v>12.2</v>
      </c>
      <c r="C19" s="74" t="s">
        <v>95</v>
      </c>
      <c r="D19" s="47" t="s">
        <v>4</v>
      </c>
      <c r="E19" s="30"/>
      <c r="F19" s="30"/>
      <c r="G19" s="68"/>
      <c r="H19" s="99"/>
      <c r="I19" s="100"/>
      <c r="J19" s="64"/>
      <c r="K19" s="44"/>
      <c r="L19" s="22"/>
      <c r="M19"/>
      <c r="Q19" s="22"/>
    </row>
    <row r="20" spans="2:17" ht="18.75">
      <c r="B20" s="43">
        <v>12.2</v>
      </c>
      <c r="C20" s="74" t="s">
        <v>93</v>
      </c>
      <c r="D20" s="47" t="s">
        <v>4</v>
      </c>
      <c r="E20" s="30"/>
      <c r="F20" s="30"/>
      <c r="G20" s="68"/>
      <c r="H20" s="99"/>
      <c r="I20" s="100"/>
      <c r="J20" s="64"/>
      <c r="K20" s="44"/>
      <c r="L20" s="22"/>
      <c r="M20"/>
      <c r="Q20" s="22"/>
    </row>
    <row r="21" spans="2:17" ht="18.75">
      <c r="B21" s="43">
        <v>12.2</v>
      </c>
      <c r="C21" s="74" t="s">
        <v>97</v>
      </c>
      <c r="D21" s="47" t="s">
        <v>4</v>
      </c>
      <c r="E21" s="30"/>
      <c r="F21" s="30"/>
      <c r="G21" s="68"/>
      <c r="H21" s="99"/>
      <c r="I21" s="100"/>
      <c r="J21" s="64"/>
      <c r="K21" s="44"/>
      <c r="L21" s="22"/>
      <c r="M21"/>
      <c r="Q21" s="22"/>
    </row>
    <row r="22" spans="2:17" ht="19.5" thickBot="1">
      <c r="B22" s="45">
        <v>12.1</v>
      </c>
      <c r="C22" s="73" t="s">
        <v>98</v>
      </c>
      <c r="D22" s="46" t="s">
        <v>4</v>
      </c>
      <c r="E22" s="30"/>
      <c r="F22" s="30"/>
      <c r="G22" s="68"/>
      <c r="H22" s="99"/>
      <c r="I22" s="100"/>
      <c r="J22" s="64"/>
      <c r="K22" s="44"/>
      <c r="L22" s="22"/>
      <c r="M22"/>
      <c r="Q22" s="22"/>
    </row>
    <row r="23" spans="2:17" ht="19.5" thickBot="1">
      <c r="B23" s="49" t="s">
        <v>61</v>
      </c>
      <c r="C23" s="50" t="s">
        <v>10</v>
      </c>
      <c r="D23" s="51"/>
      <c r="E23" s="52"/>
      <c r="F23" s="53"/>
      <c r="G23" s="53"/>
      <c r="H23" s="102"/>
      <c r="I23" s="102"/>
      <c r="J23" s="105"/>
      <c r="K23" s="82"/>
    </row>
    <row r="24" spans="2:17" ht="19.5" thickBot="1">
      <c r="B24" s="48">
        <v>21.2</v>
      </c>
      <c r="C24" s="72" t="s">
        <v>94</v>
      </c>
      <c r="D24" s="45" t="s">
        <v>9</v>
      </c>
      <c r="E24" s="30"/>
      <c r="F24" s="30"/>
      <c r="G24" s="68"/>
      <c r="H24" s="186"/>
      <c r="I24" s="187"/>
      <c r="J24" s="64"/>
      <c r="K24" s="44"/>
    </row>
    <row r="25" spans="2:17" ht="19.5" thickBot="1">
      <c r="B25" s="49" t="s">
        <v>65</v>
      </c>
      <c r="C25" s="50" t="s">
        <v>15</v>
      </c>
      <c r="D25" s="51"/>
      <c r="E25" s="52"/>
      <c r="F25" s="53"/>
      <c r="G25" s="53"/>
      <c r="H25" s="102"/>
      <c r="I25" s="102"/>
      <c r="J25" s="105"/>
      <c r="K25" s="82"/>
    </row>
    <row r="26" spans="2:17" ht="18.75">
      <c r="B26" s="45">
        <v>26.2</v>
      </c>
      <c r="C26" s="91" t="s">
        <v>63</v>
      </c>
      <c r="D26" s="43" t="s">
        <v>9</v>
      </c>
      <c r="E26" s="57"/>
      <c r="F26" s="30"/>
      <c r="G26" s="68"/>
      <c r="H26" s="99"/>
      <c r="I26" s="100"/>
      <c r="J26" s="92"/>
      <c r="K26" s="69"/>
    </row>
    <row r="27" spans="2:17" ht="19.5" thickBot="1">
      <c r="B27" s="45">
        <v>26.5</v>
      </c>
      <c r="C27" s="91" t="s">
        <v>64</v>
      </c>
      <c r="D27" s="43" t="s">
        <v>9</v>
      </c>
      <c r="E27" s="57"/>
      <c r="F27" s="30"/>
      <c r="G27" s="68"/>
      <c r="H27" s="99"/>
      <c r="I27" s="100"/>
      <c r="J27" s="93"/>
      <c r="K27" s="69"/>
    </row>
    <row r="28" spans="2:17" ht="19.5" thickBot="1">
      <c r="B28" s="32"/>
      <c r="C28" s="31"/>
      <c r="D28" s="33"/>
      <c r="E28" s="34"/>
      <c r="F28" s="19"/>
      <c r="G28" s="19"/>
      <c r="H28" s="18"/>
      <c r="I28" s="106" t="s">
        <v>66</v>
      </c>
      <c r="J28" s="107"/>
      <c r="K28" s="95"/>
    </row>
    <row r="29" spans="2:17" ht="18.75">
      <c r="B29" s="15"/>
      <c r="C29" s="16"/>
      <c r="D29" s="15"/>
      <c r="E29" s="17"/>
      <c r="F29" s="19"/>
      <c r="G29" s="18"/>
      <c r="I29" s="98"/>
    </row>
    <row r="30" spans="2:17" ht="14.25">
      <c r="E30" s="4"/>
      <c r="F30" s="10"/>
      <c r="G30" s="11"/>
      <c r="I30" s="24"/>
    </row>
    <row r="31" spans="2:17">
      <c r="E31" s="6"/>
      <c r="H31" s="8"/>
      <c r="I31" s="22"/>
      <c r="J31" s="8"/>
      <c r="K31" s="8"/>
    </row>
    <row r="32" spans="2:17" ht="13.5">
      <c r="B32" s="94"/>
      <c r="E32" s="5"/>
      <c r="G32" s="7"/>
      <c r="I32" s="20"/>
    </row>
    <row r="33" spans="1:12" ht="13.5">
      <c r="E33" s="5"/>
      <c r="G33" s="7"/>
      <c r="I33" s="22"/>
    </row>
    <row r="34" spans="1:12">
      <c r="E34" s="14"/>
      <c r="G34" s="7"/>
      <c r="I34" s="22"/>
    </row>
    <row r="35" spans="1:12">
      <c r="C35" s="110"/>
      <c r="E35" s="14"/>
      <c r="G35" s="7"/>
      <c r="I35" s="22"/>
    </row>
    <row r="36" spans="1:12">
      <c r="E36" s="6"/>
      <c r="G36" s="9"/>
      <c r="I36" s="20"/>
    </row>
    <row r="37" spans="1:12">
      <c r="C37" s="110"/>
      <c r="E37" s="6"/>
      <c r="G37" s="7"/>
      <c r="I37" s="26"/>
    </row>
    <row r="38" spans="1:12">
      <c r="I38" s="22"/>
    </row>
    <row r="39" spans="1:12">
      <c r="E39" s="6"/>
      <c r="G39" s="7"/>
      <c r="I39" s="20"/>
    </row>
    <row r="40" spans="1:12">
      <c r="E40" s="6"/>
      <c r="G40" s="9"/>
      <c r="I40" s="22"/>
    </row>
    <row r="41" spans="1:12">
      <c r="E41" s="6"/>
      <c r="G41" s="8"/>
      <c r="I41" s="23"/>
    </row>
    <row r="42" spans="1:12">
      <c r="I42" s="22"/>
    </row>
    <row r="43" spans="1:12">
      <c r="I43" s="22"/>
    </row>
    <row r="44" spans="1:12">
      <c r="I44" s="20"/>
    </row>
    <row r="45" spans="1:12">
      <c r="I45" s="26"/>
    </row>
    <row r="46" spans="1:12">
      <c r="I46" s="23"/>
    </row>
    <row r="47" spans="1:12" s="1" customFormat="1">
      <c r="A47" s="2"/>
      <c r="C47" s="2"/>
      <c r="E47" s="3"/>
      <c r="F47" s="2"/>
      <c r="G47" s="2"/>
      <c r="H47" s="2"/>
      <c r="I47" s="22"/>
      <c r="J47" s="2"/>
      <c r="K47" s="2"/>
      <c r="L47" s="2"/>
    </row>
    <row r="48" spans="1:12" s="1" customFormat="1">
      <c r="C48" s="2"/>
      <c r="E48" s="3"/>
      <c r="F48" s="2"/>
      <c r="G48" s="2"/>
      <c r="H48" s="2"/>
      <c r="I48" s="20"/>
      <c r="J48" s="2"/>
      <c r="K48" s="2"/>
      <c r="L48" s="2"/>
    </row>
    <row r="49" spans="1:9">
      <c r="A49" s="1"/>
      <c r="I49" s="22"/>
    </row>
    <row r="50" spans="1:9">
      <c r="I50" s="20"/>
    </row>
    <row r="51" spans="1:9">
      <c r="I51" s="22"/>
    </row>
    <row r="52" spans="1:9">
      <c r="I52" s="23"/>
    </row>
    <row r="53" spans="1:9">
      <c r="E53" s="12"/>
      <c r="I53" s="22"/>
    </row>
    <row r="54" spans="1:9">
      <c r="E54" s="13"/>
      <c r="I54" s="20"/>
    </row>
    <row r="55" spans="1:9">
      <c r="I55" s="22"/>
    </row>
    <row r="56" spans="1:9">
      <c r="I56" s="23"/>
    </row>
    <row r="57" spans="1:9">
      <c r="I57" s="22"/>
    </row>
    <row r="58" spans="1:9">
      <c r="I58" s="20"/>
    </row>
    <row r="59" spans="1:9">
      <c r="I59" s="22"/>
    </row>
    <row r="60" spans="1:9">
      <c r="I60" s="20"/>
    </row>
    <row r="61" spans="1:9">
      <c r="I61" s="26"/>
    </row>
    <row r="62" spans="1:9">
      <c r="I62" s="23"/>
    </row>
    <row r="63" spans="1:9">
      <c r="I63" s="26"/>
    </row>
    <row r="64" spans="1:9">
      <c r="I64" s="20"/>
    </row>
    <row r="65" spans="9:9">
      <c r="I65" s="22"/>
    </row>
    <row r="66" spans="9:9">
      <c r="I66" s="20"/>
    </row>
    <row r="67" spans="9:9">
      <c r="I67" s="22"/>
    </row>
    <row r="68" spans="9:9">
      <c r="I68" s="23"/>
    </row>
    <row r="69" spans="9:9">
      <c r="I69" s="26"/>
    </row>
    <row r="70" spans="9:9">
      <c r="I70" s="20"/>
    </row>
    <row r="71" spans="9:9">
      <c r="I71" s="22"/>
    </row>
    <row r="72" spans="9:9">
      <c r="I72" s="20"/>
    </row>
    <row r="73" spans="9:9">
      <c r="I73" s="22"/>
    </row>
    <row r="74" spans="9:9">
      <c r="I74" s="23"/>
    </row>
  </sheetData>
  <mergeCells count="6">
    <mergeCell ref="B2:K2"/>
    <mergeCell ref="B3:K3"/>
    <mergeCell ref="I4:J4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RowHeight="18.75"/>
  <cols>
    <col min="1" max="1" width="11.42578125" style="11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03" t="s">
        <v>67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4">
      <c r="B3" s="111"/>
      <c r="C3" s="111"/>
      <c r="D3" s="111"/>
      <c r="E3" s="111"/>
      <c r="F3" s="111"/>
      <c r="G3" s="111"/>
    </row>
    <row r="4" spans="1:14" ht="15">
      <c r="A4" s="144">
        <v>1</v>
      </c>
      <c r="B4" s="114" t="s">
        <v>69</v>
      </c>
    </row>
    <row r="5" spans="1:14" ht="12.75">
      <c r="A5" s="113"/>
      <c r="B5" s="114"/>
    </row>
    <row r="6" spans="1:14" ht="12.75">
      <c r="A6" s="113">
        <v>2</v>
      </c>
      <c r="B6" s="114" t="s">
        <v>70</v>
      </c>
    </row>
    <row r="7" spans="1:14" ht="12.75">
      <c r="A7" s="113"/>
      <c r="B7" s="116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ht="15.75" customHeight="1">
      <c r="A8" s="143">
        <v>3</v>
      </c>
      <c r="B8" s="201" t="s">
        <v>71</v>
      </c>
      <c r="C8" s="202"/>
      <c r="D8" s="202"/>
      <c r="E8" s="202"/>
      <c r="F8" s="202"/>
      <c r="G8" s="202"/>
      <c r="H8" s="202"/>
      <c r="I8" s="202"/>
      <c r="J8" s="202"/>
      <c r="K8" s="202"/>
      <c r="L8" s="115"/>
      <c r="M8" s="115"/>
      <c r="N8" s="115"/>
    </row>
    <row r="9" spans="1:14" ht="12.75" customHeight="1">
      <c r="A9" s="113"/>
      <c r="B9" s="116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ht="12.75">
      <c r="A10" s="143">
        <v>4</v>
      </c>
      <c r="B10" s="114" t="s">
        <v>72</v>
      </c>
    </row>
    <row r="11" spans="1:14" ht="12.75">
      <c r="A11" s="113"/>
      <c r="B11" s="114" t="s">
        <v>73</v>
      </c>
    </row>
    <row r="12" spans="1:14" ht="12.75">
      <c r="A12" s="113"/>
      <c r="B12" s="112" t="s">
        <v>68</v>
      </c>
    </row>
    <row r="13" spans="1:14" ht="13.5" thickBot="1">
      <c r="A13" s="113"/>
      <c r="B13" s="112"/>
    </row>
    <row r="14" spans="1:14" ht="13.5" thickBot="1">
      <c r="A14" s="118" t="s">
        <v>37</v>
      </c>
      <c r="B14" s="119" t="s">
        <v>16</v>
      </c>
      <c r="C14" s="120"/>
      <c r="D14" s="121"/>
      <c r="E14" s="122"/>
      <c r="F14" s="122"/>
      <c r="G14" s="123"/>
      <c r="H14" s="123"/>
      <c r="I14" s="124">
        <v>0.05</v>
      </c>
      <c r="J14" s="125">
        <v>6</v>
      </c>
    </row>
    <row r="15" spans="1:14" ht="12.75">
      <c r="A15" s="126">
        <v>4.0999999999999996</v>
      </c>
      <c r="B15" s="127" t="s">
        <v>27</v>
      </c>
      <c r="C15" s="126" t="s">
        <v>2</v>
      </c>
      <c r="D15" s="128">
        <v>1</v>
      </c>
      <c r="E15" s="129">
        <v>1</v>
      </c>
      <c r="F15" s="130">
        <f t="shared" ref="F15:F20" si="0">D15*E15</f>
        <v>1</v>
      </c>
      <c r="G15" s="131">
        <v>0.01</v>
      </c>
      <c r="H15" s="132">
        <v>0.01</v>
      </c>
      <c r="I15" s="133"/>
      <c r="J15" s="134"/>
    </row>
    <row r="16" spans="1:14" ht="12.75">
      <c r="A16" s="126">
        <v>4.2</v>
      </c>
      <c r="B16" s="127" t="s">
        <v>26</v>
      </c>
      <c r="C16" s="126" t="s">
        <v>2</v>
      </c>
      <c r="D16" s="128">
        <v>1</v>
      </c>
      <c r="E16" s="129">
        <v>1</v>
      </c>
      <c r="F16" s="130">
        <f t="shared" si="0"/>
        <v>1</v>
      </c>
      <c r="G16" s="131">
        <v>0.01</v>
      </c>
      <c r="H16" s="132">
        <v>0.01</v>
      </c>
      <c r="I16" s="133"/>
      <c r="J16" s="134"/>
    </row>
    <row r="17" spans="1:10" ht="12.75">
      <c r="A17" s="135">
        <v>4.3</v>
      </c>
      <c r="B17" s="136" t="s">
        <v>28</v>
      </c>
      <c r="C17" s="135" t="s">
        <v>2</v>
      </c>
      <c r="D17" s="137">
        <v>1</v>
      </c>
      <c r="E17" s="137">
        <v>1</v>
      </c>
      <c r="F17" s="138">
        <f t="shared" si="0"/>
        <v>1</v>
      </c>
      <c r="G17" s="139">
        <v>0.01</v>
      </c>
      <c r="H17" s="140">
        <v>0.01</v>
      </c>
      <c r="I17" s="141"/>
      <c r="J17" s="142"/>
    </row>
    <row r="18" spans="1:10" ht="12.75">
      <c r="A18" s="135">
        <v>4.4000000000000004</v>
      </c>
      <c r="B18" s="136" t="s">
        <v>30</v>
      </c>
      <c r="C18" s="135" t="s">
        <v>2</v>
      </c>
      <c r="D18" s="137">
        <v>1</v>
      </c>
      <c r="E18" s="137">
        <v>1</v>
      </c>
      <c r="F18" s="138">
        <f t="shared" si="0"/>
        <v>1</v>
      </c>
      <c r="G18" s="139">
        <v>0.01</v>
      </c>
      <c r="H18" s="140">
        <v>0.01</v>
      </c>
      <c r="I18" s="141"/>
      <c r="J18" s="142"/>
    </row>
    <row r="19" spans="1:10" ht="12.75">
      <c r="A19" s="126">
        <v>4.5</v>
      </c>
      <c r="B19" s="127" t="s">
        <v>31</v>
      </c>
      <c r="C19" s="126" t="s">
        <v>2</v>
      </c>
      <c r="D19" s="128">
        <v>1</v>
      </c>
      <c r="E19" s="129">
        <v>1</v>
      </c>
      <c r="F19" s="130">
        <f t="shared" si="0"/>
        <v>1</v>
      </c>
      <c r="G19" s="131">
        <v>0.01</v>
      </c>
      <c r="H19" s="132">
        <v>0.01</v>
      </c>
      <c r="I19" s="133"/>
      <c r="J19" s="134"/>
    </row>
    <row r="20" spans="1:10" ht="12.75">
      <c r="A20" s="126">
        <v>4.5999999999999996</v>
      </c>
      <c r="B20" s="127" t="s">
        <v>29</v>
      </c>
      <c r="C20" s="126" t="s">
        <v>2</v>
      </c>
      <c r="D20" s="128">
        <v>1</v>
      </c>
      <c r="E20" s="129">
        <v>1</v>
      </c>
      <c r="F20" s="130">
        <f t="shared" si="0"/>
        <v>1</v>
      </c>
      <c r="G20" s="131">
        <v>0.01</v>
      </c>
      <c r="H20" s="132">
        <v>0.01</v>
      </c>
      <c r="I20" s="133"/>
      <c r="J20" s="134"/>
    </row>
    <row r="21" spans="1:10" ht="12.75">
      <c r="A21" s="113"/>
      <c r="B21" s="112"/>
    </row>
    <row r="22" spans="1:10" ht="12.75">
      <c r="A22" s="143">
        <v>5</v>
      </c>
      <c r="B22" s="114" t="s">
        <v>74</v>
      </c>
    </row>
    <row r="23" spans="1:10" ht="12.75">
      <c r="A23" s="113"/>
      <c r="B23" s="112"/>
    </row>
    <row r="24" spans="1:10" ht="12.75">
      <c r="A24" s="143">
        <v>6</v>
      </c>
      <c r="B24" s="117" t="s">
        <v>75</v>
      </c>
    </row>
    <row r="25" spans="1:10" ht="12.75">
      <c r="A25" s="113"/>
      <c r="B25" s="183" t="s">
        <v>76</v>
      </c>
      <c r="C25" s="184"/>
    </row>
    <row r="26" spans="1:10" ht="12.75">
      <c r="A26" s="113"/>
      <c r="B26" s="114" t="s">
        <v>84</v>
      </c>
    </row>
    <row r="27" spans="1:10" ht="13.5" thickBot="1">
      <c r="A27" s="113"/>
      <c r="B27" s="114" t="s">
        <v>83</v>
      </c>
    </row>
    <row r="28" spans="1:10" ht="13.5" thickBot="1">
      <c r="A28" s="118" t="s">
        <v>53</v>
      </c>
      <c r="B28" s="119" t="s">
        <v>45</v>
      </c>
      <c r="C28" s="120"/>
      <c r="D28" s="121"/>
      <c r="E28" s="122"/>
      <c r="F28" s="122"/>
      <c r="G28" s="123"/>
      <c r="H28" s="123"/>
      <c r="I28" s="124">
        <v>6.4000000000000003E-3</v>
      </c>
      <c r="J28" s="125">
        <f>SUM(F29:F32)</f>
        <v>4</v>
      </c>
    </row>
    <row r="29" spans="1:10" ht="12.75">
      <c r="A29" s="126">
        <v>16.100000000000001</v>
      </c>
      <c r="B29" s="127" t="s">
        <v>56</v>
      </c>
      <c r="C29" s="126" t="s">
        <v>4</v>
      </c>
      <c r="D29" s="128">
        <v>1</v>
      </c>
      <c r="E29" s="129">
        <v>1</v>
      </c>
      <c r="F29" s="130">
        <f>D29*E29</f>
        <v>1</v>
      </c>
      <c r="G29" s="131">
        <v>0.01</v>
      </c>
      <c r="H29" s="132">
        <v>0.01</v>
      </c>
      <c r="I29" s="133"/>
      <c r="J29" s="134"/>
    </row>
    <row r="30" spans="1:10" ht="12.75">
      <c r="A30" s="126">
        <v>16.2</v>
      </c>
      <c r="B30" s="127" t="s">
        <v>80</v>
      </c>
      <c r="C30" s="126" t="s">
        <v>4</v>
      </c>
      <c r="D30" s="128">
        <v>1</v>
      </c>
      <c r="E30" s="129">
        <v>1</v>
      </c>
      <c r="F30" s="130">
        <f>D30*E30</f>
        <v>1</v>
      </c>
      <c r="G30" s="131">
        <v>0.01</v>
      </c>
      <c r="H30" s="132">
        <v>0.01</v>
      </c>
      <c r="I30" s="133"/>
      <c r="J30" s="134"/>
    </row>
    <row r="31" spans="1:10" ht="12.75">
      <c r="A31" s="150" t="s">
        <v>78</v>
      </c>
      <c r="B31" s="149" t="s">
        <v>79</v>
      </c>
      <c r="C31" s="150" t="s">
        <v>4</v>
      </c>
      <c r="D31" s="179">
        <v>1</v>
      </c>
      <c r="E31" s="179">
        <v>1</v>
      </c>
      <c r="F31" s="180">
        <f>D31*E31</f>
        <v>1</v>
      </c>
      <c r="G31" s="181">
        <v>0.01</v>
      </c>
      <c r="H31" s="182">
        <v>0.01</v>
      </c>
      <c r="I31" s="133"/>
      <c r="J31" s="148"/>
    </row>
    <row r="32" spans="1:10" ht="12.75">
      <c r="A32" s="145">
        <v>16.3</v>
      </c>
      <c r="B32" s="146" t="s">
        <v>57</v>
      </c>
      <c r="C32" s="145" t="s">
        <v>4</v>
      </c>
      <c r="D32" s="129">
        <v>1</v>
      </c>
      <c r="E32" s="129">
        <v>1</v>
      </c>
      <c r="F32" s="130">
        <f>D32*E32</f>
        <v>1</v>
      </c>
      <c r="G32" s="131">
        <v>0.01</v>
      </c>
      <c r="H32" s="132">
        <v>0.01</v>
      </c>
      <c r="I32" s="147"/>
      <c r="J32" s="147"/>
    </row>
    <row r="33" spans="1:10" ht="12.75">
      <c r="A33" s="113"/>
      <c r="B33" s="112"/>
    </row>
    <row r="34" spans="1:10" ht="12.75">
      <c r="A34" s="113"/>
      <c r="B34" s="183" t="s">
        <v>77</v>
      </c>
      <c r="C34" s="184"/>
      <c r="D34" s="184"/>
      <c r="E34" s="184"/>
      <c r="F34" s="185"/>
    </row>
    <row r="35" spans="1:10" ht="12.75">
      <c r="A35" s="113"/>
      <c r="B35" s="114" t="s">
        <v>82</v>
      </c>
    </row>
    <row r="36" spans="1:10" ht="13.5" thickBot="1">
      <c r="A36" s="113"/>
      <c r="B36" s="114" t="s">
        <v>85</v>
      </c>
    </row>
    <row r="37" spans="1:10" ht="13.5" thickBot="1">
      <c r="A37" s="155" t="s">
        <v>51</v>
      </c>
      <c r="B37" s="156" t="s">
        <v>11</v>
      </c>
      <c r="C37" s="157"/>
      <c r="D37" s="158"/>
      <c r="E37" s="159"/>
      <c r="F37" s="159"/>
      <c r="G37" s="160"/>
      <c r="H37" s="160"/>
      <c r="I37" s="161">
        <v>2.7799999999999998E-2</v>
      </c>
      <c r="J37" s="151">
        <v>14</v>
      </c>
    </row>
    <row r="38" spans="1:10" ht="12.75">
      <c r="A38" s="162">
        <v>14.1</v>
      </c>
      <c r="B38" s="163" t="s">
        <v>47</v>
      </c>
      <c r="C38" s="164" t="s">
        <v>4</v>
      </c>
      <c r="D38" s="129">
        <v>1</v>
      </c>
      <c r="E38" s="129">
        <v>1</v>
      </c>
      <c r="F38" s="130">
        <f t="shared" ref="F38:F50" si="1">D38*E38</f>
        <v>1</v>
      </c>
      <c r="G38" s="131">
        <v>0.01</v>
      </c>
      <c r="H38" s="132">
        <v>0.01</v>
      </c>
      <c r="I38" s="165"/>
      <c r="J38" s="152"/>
    </row>
    <row r="39" spans="1:10" ht="12.75">
      <c r="A39" s="145">
        <v>14.2</v>
      </c>
      <c r="B39" s="163" t="s">
        <v>48</v>
      </c>
      <c r="C39" s="166" t="s">
        <v>4</v>
      </c>
      <c r="D39" s="129">
        <v>1</v>
      </c>
      <c r="E39" s="129">
        <v>1</v>
      </c>
      <c r="F39" s="130">
        <f t="shared" si="1"/>
        <v>1</v>
      </c>
      <c r="G39" s="131">
        <v>0.01</v>
      </c>
      <c r="H39" s="132">
        <v>0.01</v>
      </c>
      <c r="I39" s="165"/>
      <c r="J39" s="152"/>
    </row>
    <row r="40" spans="1:10" ht="12.75">
      <c r="A40" s="162">
        <v>14.3</v>
      </c>
      <c r="B40" s="163" t="s">
        <v>20</v>
      </c>
      <c r="C40" s="166" t="s">
        <v>4</v>
      </c>
      <c r="D40" s="129">
        <v>1</v>
      </c>
      <c r="E40" s="129">
        <v>1</v>
      </c>
      <c r="F40" s="130">
        <f t="shared" si="1"/>
        <v>1</v>
      </c>
      <c r="G40" s="131">
        <v>0.01</v>
      </c>
      <c r="H40" s="132">
        <v>0.01</v>
      </c>
      <c r="I40" s="165"/>
      <c r="J40" s="152"/>
    </row>
    <row r="41" spans="1:10" ht="12.75">
      <c r="A41" s="145">
        <v>14.4</v>
      </c>
      <c r="B41" s="163" t="s">
        <v>49</v>
      </c>
      <c r="C41" s="166" t="s">
        <v>4</v>
      </c>
      <c r="D41" s="129">
        <v>1</v>
      </c>
      <c r="E41" s="129">
        <v>1</v>
      </c>
      <c r="F41" s="130">
        <f t="shared" si="1"/>
        <v>1</v>
      </c>
      <c r="G41" s="131">
        <v>0.01</v>
      </c>
      <c r="H41" s="132">
        <v>0.01</v>
      </c>
      <c r="I41" s="165"/>
      <c r="J41" s="152"/>
    </row>
    <row r="42" spans="1:10" ht="12.75">
      <c r="A42" s="162">
        <v>14.5</v>
      </c>
      <c r="B42" s="163" t="s">
        <v>21</v>
      </c>
      <c r="C42" s="166" t="s">
        <v>4</v>
      </c>
      <c r="D42" s="129">
        <v>1</v>
      </c>
      <c r="E42" s="129">
        <v>1</v>
      </c>
      <c r="F42" s="130">
        <f t="shared" si="1"/>
        <v>1</v>
      </c>
      <c r="G42" s="131">
        <v>0.01</v>
      </c>
      <c r="H42" s="132">
        <v>0.01</v>
      </c>
      <c r="I42" s="165"/>
      <c r="J42" s="152"/>
    </row>
    <row r="43" spans="1:10" ht="12.75">
      <c r="A43" s="145">
        <v>14.6</v>
      </c>
      <c r="B43" s="163" t="s">
        <v>22</v>
      </c>
      <c r="C43" s="166" t="s">
        <v>4</v>
      </c>
      <c r="D43" s="129">
        <v>1</v>
      </c>
      <c r="E43" s="129">
        <v>1</v>
      </c>
      <c r="F43" s="130">
        <f t="shared" si="1"/>
        <v>1</v>
      </c>
      <c r="G43" s="131">
        <v>0.01</v>
      </c>
      <c r="H43" s="132">
        <v>0.01</v>
      </c>
      <c r="I43" s="165"/>
      <c r="J43" s="152"/>
    </row>
    <row r="44" spans="1:10" ht="12.75">
      <c r="A44" s="162">
        <v>14.7</v>
      </c>
      <c r="B44" s="163" t="s">
        <v>23</v>
      </c>
      <c r="C44" s="166" t="s">
        <v>4</v>
      </c>
      <c r="D44" s="129">
        <v>1</v>
      </c>
      <c r="E44" s="129">
        <v>1</v>
      </c>
      <c r="F44" s="130">
        <f t="shared" si="1"/>
        <v>1</v>
      </c>
      <c r="G44" s="131">
        <v>0.01</v>
      </c>
      <c r="H44" s="132">
        <v>0.01</v>
      </c>
      <c r="I44" s="165"/>
      <c r="J44" s="152"/>
    </row>
    <row r="45" spans="1:10" ht="12.75">
      <c r="A45" s="145">
        <v>14.8</v>
      </c>
      <c r="B45" s="167" t="s">
        <v>50</v>
      </c>
      <c r="C45" s="168" t="s">
        <v>4</v>
      </c>
      <c r="D45" s="169">
        <v>1</v>
      </c>
      <c r="E45" s="129">
        <v>1</v>
      </c>
      <c r="F45" s="130">
        <f t="shared" si="1"/>
        <v>1</v>
      </c>
      <c r="G45" s="131">
        <v>0.01</v>
      </c>
      <c r="H45" s="132">
        <v>0.01</v>
      </c>
      <c r="I45" s="170"/>
      <c r="J45" s="153"/>
    </row>
    <row r="46" spans="1:10" ht="12.75">
      <c r="A46" s="162">
        <v>14.9</v>
      </c>
      <c r="B46" s="171" t="s">
        <v>55</v>
      </c>
      <c r="C46" s="168" t="s">
        <v>0</v>
      </c>
      <c r="D46" s="169">
        <v>1</v>
      </c>
      <c r="E46" s="129">
        <v>1</v>
      </c>
      <c r="F46" s="130">
        <f t="shared" si="1"/>
        <v>1</v>
      </c>
      <c r="G46" s="131">
        <v>0.01</v>
      </c>
      <c r="H46" s="132">
        <v>0.01</v>
      </c>
      <c r="I46" s="147"/>
      <c r="J46" s="154"/>
    </row>
    <row r="47" spans="1:10" ht="12.75">
      <c r="A47" s="164">
        <v>14.1</v>
      </c>
      <c r="B47" s="171" t="s">
        <v>54</v>
      </c>
      <c r="C47" s="166" t="s">
        <v>0</v>
      </c>
      <c r="D47" s="169">
        <v>1</v>
      </c>
      <c r="E47" s="129">
        <v>1</v>
      </c>
      <c r="F47" s="130">
        <f t="shared" si="1"/>
        <v>1</v>
      </c>
      <c r="G47" s="131">
        <v>0.01</v>
      </c>
      <c r="H47" s="132">
        <v>0.01</v>
      </c>
      <c r="I47" s="147"/>
      <c r="J47" s="154"/>
    </row>
    <row r="48" spans="1:10" ht="12.75">
      <c r="A48" s="172">
        <v>14.11</v>
      </c>
      <c r="B48" s="173" t="s">
        <v>59</v>
      </c>
      <c r="C48" s="172" t="s">
        <v>4</v>
      </c>
      <c r="D48" s="129">
        <v>1</v>
      </c>
      <c r="E48" s="129">
        <v>1</v>
      </c>
      <c r="F48" s="130">
        <f t="shared" si="1"/>
        <v>1</v>
      </c>
      <c r="G48" s="131">
        <v>0.01</v>
      </c>
      <c r="H48" s="132">
        <v>0.01</v>
      </c>
      <c r="I48" s="165"/>
      <c r="J48" s="152"/>
    </row>
    <row r="49" spans="1:10" ht="12.75">
      <c r="A49" s="172">
        <v>14.12</v>
      </c>
      <c r="B49" s="173" t="s">
        <v>60</v>
      </c>
      <c r="C49" s="172" t="s">
        <v>4</v>
      </c>
      <c r="D49" s="129">
        <v>1</v>
      </c>
      <c r="E49" s="129">
        <v>1</v>
      </c>
      <c r="F49" s="130">
        <f t="shared" si="1"/>
        <v>1</v>
      </c>
      <c r="G49" s="131">
        <v>0.01</v>
      </c>
      <c r="H49" s="132">
        <v>0.01</v>
      </c>
      <c r="I49" s="165"/>
      <c r="J49" s="152"/>
    </row>
    <row r="50" spans="1:10" ht="12.75">
      <c r="A50" s="174">
        <v>14.13</v>
      </c>
      <c r="B50" s="171" t="s">
        <v>14</v>
      </c>
      <c r="C50" s="166" t="s">
        <v>4</v>
      </c>
      <c r="D50" s="169">
        <v>1</v>
      </c>
      <c r="E50" s="129">
        <v>1</v>
      </c>
      <c r="F50" s="130">
        <f t="shared" si="1"/>
        <v>1</v>
      </c>
      <c r="G50" s="131">
        <v>0.01</v>
      </c>
      <c r="H50" s="132">
        <v>0.01</v>
      </c>
      <c r="I50" s="147"/>
      <c r="J50" s="154"/>
    </row>
    <row r="51" spans="1:10" ht="13.5" thickBot="1">
      <c r="A51" s="175">
        <v>14.15</v>
      </c>
      <c r="B51" s="176" t="s">
        <v>81</v>
      </c>
      <c r="C51" s="177" t="s">
        <v>4</v>
      </c>
      <c r="D51" s="178">
        <v>1</v>
      </c>
      <c r="E51" s="179">
        <v>1</v>
      </c>
      <c r="F51" s="180">
        <f t="shared" ref="F51" si="2">D51*E51</f>
        <v>1</v>
      </c>
      <c r="G51" s="181">
        <v>0.01</v>
      </c>
      <c r="H51" s="182">
        <v>0.01</v>
      </c>
      <c r="I51" s="147"/>
      <c r="J51" s="154"/>
    </row>
    <row r="52" spans="1:10" ht="13.5" thickBot="1">
      <c r="A52" s="155" t="s">
        <v>52</v>
      </c>
      <c r="B52" s="156" t="s">
        <v>58</v>
      </c>
      <c r="C52" s="157"/>
      <c r="D52" s="158"/>
      <c r="E52" s="159"/>
      <c r="F52" s="159"/>
      <c r="G52" s="160"/>
      <c r="H52" s="160"/>
      <c r="I52" s="161">
        <v>7.7999999999999996E-3</v>
      </c>
      <c r="J52" s="151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AC0BCEF-6F70-40C5-B4DA-3E45B9A8B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CA095-CAD9-4C86-BDD6-7F6F601CD1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0B585-E1A2-45DC-B8D2-704719A839F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2018-08-15T18:16:33Z</cp:lastPrinted>
  <dcterms:created xsi:type="dcterms:W3CDTF">2014-12-08T11:34:35Z</dcterms:created>
  <dcterms:modified xsi:type="dcterms:W3CDTF">2024-02-22T17:16:57Z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